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11715"/>
  </bookViews>
  <sheets>
    <sheet name="Hoja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7" i="3" l="1"/>
  <c r="U27" i="3"/>
  <c r="T27" i="3"/>
  <c r="S27" i="3"/>
  <c r="R27" i="3"/>
  <c r="Q27" i="3"/>
  <c r="P27" i="3"/>
  <c r="O27" i="3"/>
  <c r="N27" i="3"/>
  <c r="M27" i="3"/>
  <c r="K27" i="3"/>
  <c r="I27" i="3"/>
  <c r="H27" i="3"/>
  <c r="Y26" i="3"/>
  <c r="Y25" i="3"/>
  <c r="W24" i="3"/>
  <c r="X24" i="3" s="1"/>
  <c r="L24" i="3"/>
  <c r="J24" i="3"/>
  <c r="L23" i="3"/>
  <c r="J23" i="3"/>
  <c r="W23" i="3" s="1"/>
  <c r="X23" i="3" s="1"/>
  <c r="L22" i="3"/>
  <c r="J22" i="3"/>
  <c r="L21" i="3"/>
  <c r="J21" i="3"/>
  <c r="L20" i="3"/>
  <c r="J20" i="3"/>
  <c r="L19" i="3"/>
  <c r="J19" i="3"/>
  <c r="L18" i="3"/>
  <c r="J18" i="3"/>
  <c r="L17" i="3"/>
  <c r="J17" i="3"/>
  <c r="L16" i="3"/>
  <c r="J16" i="3"/>
  <c r="L15" i="3"/>
  <c r="J15" i="3"/>
  <c r="W15" i="3" s="1"/>
  <c r="X15" i="3" s="1"/>
  <c r="L14" i="3"/>
  <c r="J14" i="3"/>
  <c r="L13" i="3"/>
  <c r="J13" i="3"/>
  <c r="L12" i="3"/>
  <c r="J12" i="3"/>
  <c r="L11" i="3"/>
  <c r="J11" i="3"/>
  <c r="L10" i="3"/>
  <c r="J10" i="3"/>
  <c r="L9" i="3"/>
  <c r="J9" i="3"/>
  <c r="W17" i="3" l="1"/>
  <c r="W12" i="3"/>
  <c r="X12" i="3" s="1"/>
  <c r="W14" i="3"/>
  <c r="W16" i="3"/>
  <c r="X16" i="3" s="1"/>
  <c r="W20" i="3"/>
  <c r="X20" i="3" s="1"/>
  <c r="W22" i="3"/>
  <c r="X22" i="3" s="1"/>
  <c r="J27" i="3"/>
  <c r="W11" i="3"/>
  <c r="X11" i="3" s="1"/>
  <c r="W18" i="3"/>
  <c r="X18" i="3" s="1"/>
  <c r="W10" i="3"/>
  <c r="X10" i="3" s="1"/>
  <c r="W13" i="3"/>
  <c r="X13" i="3" s="1"/>
  <c r="W19" i="3"/>
  <c r="X19" i="3" s="1"/>
  <c r="H28" i="3"/>
  <c r="X14" i="3"/>
  <c r="W9" i="3"/>
  <c r="X9" i="3" s="1"/>
  <c r="L27" i="3"/>
  <c r="W21" i="3"/>
  <c r="X21" i="3" s="1"/>
  <c r="X17" i="3"/>
  <c r="X27" i="3" l="1"/>
  <c r="W27" i="3"/>
  <c r="Y27" i="3" l="1"/>
  <c r="H29" i="3"/>
</calcChain>
</file>

<file path=xl/sharedStrings.xml><?xml version="1.0" encoding="utf-8"?>
<sst xmlns="http://schemas.openxmlformats.org/spreadsheetml/2006/main" count="213" uniqueCount="139">
  <si>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</si>
  <si>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</si>
  <si>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</si>
  <si>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</si>
  <si>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</si>
  <si>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</si>
  <si>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</si>
  <si>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</si>
  <si>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</si>
  <si>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</si>
  <si>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</si>
  <si>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</si>
  <si>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</si>
  <si>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</si>
  <si>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</si>
  <si>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</si>
  <si>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</si>
  <si>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</si>
  <si>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</si>
  <si>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</si>
  <si>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</si>
  <si>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</si>
  <si>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</si>
  <si>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</si>
  <si>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</si>
  <si>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</si>
  <si>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</si>
  <si>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</si>
  <si>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>7</t>
  </si>
  <si>
    <t>1</t>
  </si>
  <si>
    <t>9</t>
  </si>
  <si>
    <t>Fecha: Mayo  2017</t>
  </si>
  <si>
    <t>VIGENCIA 2017  - DOCUMENTO DISTRIBUCION - SGP-17-2017</t>
  </si>
  <si>
    <t xml:space="preserve">                </t>
  </si>
  <si>
    <t>SISTEMA  GENERAL DE PARTICIPACIONES - SUBSIDIOS A LA OFERTA APORTES PATRONALES</t>
  </si>
  <si>
    <t>MNC</t>
  </si>
  <si>
    <t>6</t>
  </si>
  <si>
    <t>8</t>
  </si>
  <si>
    <t>4</t>
  </si>
  <si>
    <t>54001</t>
  </si>
  <si>
    <t>CUCUTA</t>
  </si>
  <si>
    <t>IMSALUD</t>
  </si>
  <si>
    <t>54261</t>
  </si>
  <si>
    <t>EL ZULIA</t>
  </si>
  <si>
    <t>HOSPITAL JUAN LUIS LONDOÑO</t>
  </si>
  <si>
    <t>54405</t>
  </si>
  <si>
    <t>LOS PATIOS</t>
  </si>
  <si>
    <t>HOSPITAL LOCAL LOS PATIOS</t>
  </si>
  <si>
    <t>54874</t>
  </si>
  <si>
    <t xml:space="preserve">VILLA DEL ROSARIO </t>
  </si>
  <si>
    <t>HOSPITAL JORGE CRISTO SAHIUM</t>
  </si>
  <si>
    <t>54347</t>
  </si>
  <si>
    <t>HERRAN</t>
  </si>
  <si>
    <t>HOSPITAL JOAQUIN EMIRO ESCOBAR</t>
  </si>
  <si>
    <t>54398</t>
  </si>
  <si>
    <t>LA PLAYA</t>
  </si>
  <si>
    <t>HOSPITAL ISABEL CELIS YAÑEZ</t>
  </si>
  <si>
    <t>CHINACOTA</t>
  </si>
  <si>
    <t>HOSPITAL REGIONAL SURORIENTAL</t>
  </si>
  <si>
    <t>807008827</t>
  </si>
  <si>
    <t>GRAMALOTE</t>
  </si>
  <si>
    <t>HOSPITAL REGIONAL CENTRO</t>
  </si>
  <si>
    <t>807008824</t>
  </si>
  <si>
    <t>TIBU</t>
  </si>
  <si>
    <t>HOSPITAL REGIONAL NORTE</t>
  </si>
  <si>
    <t>54003</t>
  </si>
  <si>
    <t>ABREGO</t>
  </si>
  <si>
    <t>HOSPITAL REGIONAL NOROCCIDENTAL</t>
  </si>
  <si>
    <t>CACHIRA</t>
  </si>
  <si>
    <t>HOSPITAL REGIONAL OCCIDENTAL</t>
  </si>
  <si>
    <t>PAMPLONA</t>
  </si>
  <si>
    <t>HOSPITAL SAN JUAN DE DIOS</t>
  </si>
  <si>
    <t>OCAÑA</t>
  </si>
  <si>
    <t>HOSPITAL EMIRO QUINTERO CAÑIZARES</t>
  </si>
  <si>
    <t>HOSPITAL MENTAL RUDESINDO SOTO</t>
  </si>
  <si>
    <t>890500810</t>
  </si>
  <si>
    <t xml:space="preserve">ESE CENTRO DE REHABILITACION </t>
  </si>
  <si>
    <t>807002015</t>
  </si>
  <si>
    <t>HOSPITAL UNVIERSITARIO ERASMO MEOZ</t>
  </si>
  <si>
    <t>800014918</t>
  </si>
  <si>
    <t>DEPARTAMENTO DE NORTE DE SANTANDER</t>
  </si>
  <si>
    <t>Fuente: Secretaria de Salud de Norte de Santander</t>
  </si>
  <si>
    <t>SS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</si>
  <si>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</si>
  <si>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</si>
  <si>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</si>
  <si>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</si>
  <si>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</si>
  <si>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</si>
  <si>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</si>
  <si>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BBVA</t>
  </si>
  <si>
    <t>AHR</t>
  </si>
  <si>
    <t>INSTITUCIONAL CUCUTA</t>
  </si>
  <si>
    <t>843000936</t>
  </si>
  <si>
    <t>BOGOTA</t>
  </si>
  <si>
    <t>619109028</t>
  </si>
  <si>
    <t>BANCA OFICIAL</t>
  </si>
  <si>
    <t>619110273</t>
  </si>
  <si>
    <t>AGRARIO</t>
  </si>
  <si>
    <t>451113000238</t>
  </si>
  <si>
    <t>ABREGO 5111</t>
  </si>
  <si>
    <t>451113000262</t>
  </si>
  <si>
    <t>OCCIDENTE</t>
  </si>
  <si>
    <t>600904684</t>
  </si>
  <si>
    <t>CUCUTA PRINCIPAL</t>
  </si>
  <si>
    <t>600905434</t>
  </si>
  <si>
    <t>451273000129</t>
  </si>
  <si>
    <t xml:space="preserve">OFICINA HERRAN </t>
  </si>
  <si>
    <t>451273000137</t>
  </si>
  <si>
    <t>OFICINA CUCUTA PRINCIPAL</t>
  </si>
  <si>
    <t>600905442</t>
  </si>
  <si>
    <t>00130324000200300664</t>
  </si>
  <si>
    <t>0324000200303197.</t>
  </si>
  <si>
    <t>260229059</t>
  </si>
  <si>
    <t>BANCA OFICIAL - 2049</t>
  </si>
  <si>
    <t>260231642</t>
  </si>
  <si>
    <t>843000811</t>
  </si>
  <si>
    <t>843000944</t>
  </si>
  <si>
    <t>260226865</t>
  </si>
  <si>
    <t>GERENCIA ENMPRESARIAL Y OFICIAL 882</t>
  </si>
  <si>
    <t>260231550</t>
  </si>
  <si>
    <t>843000803</t>
  </si>
  <si>
    <t>843000910</t>
  </si>
  <si>
    <t>451103005878</t>
  </si>
  <si>
    <t>OFICINA EL ZULIA - 5110</t>
  </si>
  <si>
    <t>451103005932</t>
  </si>
  <si>
    <t>451113000246</t>
  </si>
  <si>
    <t>ABREGO NORTE DE SANTANDER</t>
  </si>
  <si>
    <t>451113000254</t>
  </si>
  <si>
    <t>451213000316</t>
  </si>
  <si>
    <t>451213000324</t>
  </si>
  <si>
    <t>306681248</t>
  </si>
  <si>
    <t>SUCURSAL CUCUTA</t>
  </si>
  <si>
    <t>306044819</t>
  </si>
  <si>
    <t>CTE</t>
  </si>
  <si>
    <t>451203004984</t>
  </si>
  <si>
    <t>OFICINA 5120 - OCAÑA</t>
  </si>
  <si>
    <t>451203004992</t>
  </si>
  <si>
    <t>Junio 6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</si>
</sst>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7"/>
      <name val="Arial Narrow"/>
      <family val="2"/>
    </font>
    <font>
      <sz val="8"/>
      <color indexed="8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sz val="11"/>
      <color theme="1"/>
      <name val="Arial Narrow"/>
      <family val="2"/>
    </font>
    <font>
      <sz val="8"/>
      <color theme="0"/>
      <name val="Arial Narrow"/>
      <family val="2"/>
    </font>
    <font>
      <sz val="11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85">
    <xf numFmtId="0" fontId="0" fillId="0" borderId="0" xfId="0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6" fillId="0" borderId="1" xfId="0" applyFont="1" applyBorder="1" applyAlignment="1"/>
    <xf numFmtId="3" fontId="5" fillId="0" borderId="0" xfId="0" applyNumberFormat="1" applyFont="1" applyBorder="1" applyAlignment="1">
      <alignment horizontal="center"/>
    </xf>
    <xf numFmtId="0" fontId="7" fillId="0" borderId="0" xfId="0" applyFont="1" applyBorder="1" applyAlignment="1"/>
    <xf numFmtId="0" fontId="7" fillId="0" borderId="5" xfId="0" applyFont="1" applyBorder="1" applyAlignment="1"/>
    <xf numFmtId="3" fontId="5" fillId="0" borderId="5" xfId="0" applyNumberFormat="1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9" fillId="0" borderId="0" xfId="0" applyFont="1"/>
    <xf numFmtId="0" fontId="10" fillId="0" borderId="0" xfId="0" applyFont="1"/>
    <xf numFmtId="164" fontId="9" fillId="0" borderId="0" xfId="0" applyNumberFormat="1" applyFont="1"/>
    <xf numFmtId="3" fontId="0" fillId="0" borderId="0" xfId="0" applyNumberFormat="1"/>
    <xf numFmtId="43" fontId="0" fillId="0" borderId="0" xfId="1" applyFont="1"/>
    <xf numFmtId="43" fontId="3" fillId="0" borderId="0" xfId="1" applyFont="1" applyBorder="1"/>
    <xf numFmtId="43" fontId="7" fillId="0" borderId="0" xfId="1" applyFont="1" applyBorder="1" applyAlignment="1"/>
    <xf numFmtId="43" fontId="7" fillId="0" borderId="5" xfId="1" applyFont="1" applyBorder="1" applyAlignment="1"/>
    <xf numFmtId="164" fontId="0" fillId="0" borderId="0" xfId="1" applyNumberFormat="1" applyFont="1"/>
    <xf numFmtId="164" fontId="3" fillId="0" borderId="0" xfId="1" applyNumberFormat="1" applyFont="1" applyBorder="1"/>
    <xf numFmtId="164" fontId="2" fillId="0" borderId="0" xfId="1" applyNumberFormat="1" applyFont="1" applyBorder="1" applyAlignment="1">
      <alignment horizontal="center"/>
    </xf>
    <xf numFmtId="164" fontId="6" fillId="0" borderId="0" xfId="1" applyNumberFormat="1" applyFont="1" applyBorder="1" applyAlignment="1">
      <alignment horizontal="left"/>
    </xf>
    <xf numFmtId="164" fontId="7" fillId="0" borderId="5" xfId="1" applyNumberFormat="1" applyFont="1" applyBorder="1"/>
    <xf numFmtId="164" fontId="7" fillId="0" borderId="5" xfId="1" applyNumberFormat="1" applyFont="1" applyBorder="1" applyAlignment="1"/>
    <xf numFmtId="164" fontId="5" fillId="0" borderId="5" xfId="1" applyNumberFormat="1" applyFont="1" applyBorder="1"/>
    <xf numFmtId="164" fontId="5" fillId="0" borderId="5" xfId="1" applyNumberFormat="1" applyFont="1" applyBorder="1" applyAlignment="1"/>
    <xf numFmtId="49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49" fontId="14" fillId="3" borderId="12" xfId="0" applyNumberFormat="1" applyFont="1" applyFill="1" applyBorder="1" applyAlignment="1">
      <alignment horizontal="left"/>
    </xf>
    <xf numFmtId="49" fontId="14" fillId="3" borderId="12" xfId="0" applyNumberFormat="1" applyFont="1" applyFill="1" applyBorder="1" applyAlignment="1">
      <alignment horizontal="center"/>
    </xf>
    <xf numFmtId="49" fontId="14" fillId="3" borderId="12" xfId="0" applyNumberFormat="1" applyFont="1" applyFill="1" applyBorder="1"/>
    <xf numFmtId="49" fontId="14" fillId="3" borderId="12" xfId="0" applyNumberFormat="1" applyFont="1" applyFill="1" applyBorder="1" applyAlignment="1"/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43" fontId="15" fillId="2" borderId="11" xfId="1" applyFont="1" applyFill="1" applyBorder="1" applyAlignment="1">
      <alignment horizontal="center" vertical="center" wrapText="1"/>
    </xf>
    <xf numFmtId="164" fontId="15" fillId="2" borderId="11" xfId="1" applyNumberFormat="1" applyFont="1" applyFill="1" applyBorder="1" applyAlignment="1">
      <alignment horizontal="center" vertical="center" wrapText="1"/>
    </xf>
    <xf numFmtId="43" fontId="16" fillId="0" borderId="16" xfId="1" applyFont="1" applyBorder="1" applyAlignment="1">
      <alignment horizontal="left"/>
    </xf>
    <xf numFmtId="43" fontId="17" fillId="0" borderId="13" xfId="1" applyFont="1" applyBorder="1" applyAlignment="1">
      <alignment horizontal="center"/>
    </xf>
    <xf numFmtId="43" fontId="16" fillId="0" borderId="13" xfId="1" applyFont="1" applyBorder="1"/>
    <xf numFmtId="1" fontId="16" fillId="0" borderId="16" xfId="1" applyNumberFormat="1" applyFont="1" applyBorder="1" applyAlignment="1">
      <alignment horizontal="center"/>
    </xf>
    <xf numFmtId="1" fontId="17" fillId="0" borderId="17" xfId="1" applyNumberFormat="1" applyFont="1" applyBorder="1" applyAlignment="1">
      <alignment horizontal="center"/>
    </xf>
    <xf numFmtId="1" fontId="17" fillId="0" borderId="12" xfId="1" applyNumberFormat="1" applyFont="1" applyBorder="1" applyAlignment="1">
      <alignment horizontal="right"/>
    </xf>
    <xf numFmtId="1" fontId="17" fillId="0" borderId="12" xfId="0" applyNumberFormat="1" applyFont="1" applyBorder="1" applyAlignment="1">
      <alignment horizontal="right"/>
    </xf>
    <xf numFmtId="43" fontId="16" fillId="3" borderId="12" xfId="1" applyFont="1" applyFill="1" applyBorder="1" applyAlignment="1">
      <alignment horizontal="left"/>
    </xf>
    <xf numFmtId="43" fontId="17" fillId="0" borderId="12" xfId="1" applyFont="1" applyBorder="1" applyAlignment="1">
      <alignment horizontal="center"/>
    </xf>
    <xf numFmtId="43" fontId="16" fillId="0" borderId="12" xfId="1" applyFont="1" applyBorder="1" applyAlignment="1">
      <alignment horizontal="left"/>
    </xf>
    <xf numFmtId="1" fontId="16" fillId="0" borderId="12" xfId="1" applyNumberFormat="1" applyFont="1" applyBorder="1" applyAlignment="1">
      <alignment horizontal="center"/>
    </xf>
    <xf numFmtId="43" fontId="16" fillId="0" borderId="12" xfId="1" applyFont="1" applyBorder="1"/>
    <xf numFmtId="43" fontId="17" fillId="0" borderId="12" xfId="1" applyFont="1" applyBorder="1"/>
    <xf numFmtId="43" fontId="18" fillId="0" borderId="12" xfId="1" applyFont="1" applyBorder="1" applyAlignment="1">
      <alignment horizontal="left"/>
    </xf>
    <xf numFmtId="1" fontId="18" fillId="0" borderId="12" xfId="1" applyNumberFormat="1" applyFont="1" applyBorder="1" applyAlignment="1">
      <alignment horizontal="center"/>
    </xf>
    <xf numFmtId="0" fontId="17" fillId="0" borderId="12" xfId="0" applyFont="1" applyBorder="1"/>
    <xf numFmtId="1" fontId="17" fillId="0" borderId="12" xfId="0" applyNumberFormat="1" applyFont="1" applyBorder="1"/>
    <xf numFmtId="1" fontId="17" fillId="0" borderId="12" xfId="1" applyNumberFormat="1" applyFont="1" applyBorder="1"/>
    <xf numFmtId="0" fontId="17" fillId="2" borderId="7" xfId="0" applyFont="1" applyFill="1" applyBorder="1"/>
    <xf numFmtId="0" fontId="17" fillId="2" borderId="8" xfId="0" applyFont="1" applyFill="1" applyBorder="1"/>
    <xf numFmtId="1" fontId="17" fillId="2" borderId="7" xfId="0" applyNumberFormat="1" applyFont="1" applyFill="1" applyBorder="1"/>
    <xf numFmtId="1" fontId="17" fillId="2" borderId="8" xfId="0" applyNumberFormat="1" applyFont="1" applyFill="1" applyBorder="1"/>
    <xf numFmtId="1" fontId="17" fillId="2" borderId="9" xfId="1" applyNumberFormat="1" applyFont="1" applyFill="1" applyBorder="1"/>
    <xf numFmtId="0" fontId="19" fillId="0" borderId="1" xfId="0" applyFont="1" applyBorder="1"/>
    <xf numFmtId="0" fontId="19" fillId="0" borderId="0" xfId="0" applyFont="1" applyBorder="1"/>
    <xf numFmtId="43" fontId="20" fillId="0" borderId="0" xfId="1" applyFont="1" applyBorder="1"/>
    <xf numFmtId="43" fontId="19" fillId="0" borderId="0" xfId="1" applyFont="1" applyBorder="1"/>
    <xf numFmtId="164" fontId="19" fillId="0" borderId="0" xfId="1" applyNumberFormat="1" applyFont="1" applyBorder="1"/>
    <xf numFmtId="0" fontId="19" fillId="0" borderId="2" xfId="0" applyFont="1" applyBorder="1"/>
    <xf numFmtId="43" fontId="21" fillId="0" borderId="0" xfId="1" applyFont="1" applyBorder="1"/>
    <xf numFmtId="0" fontId="18" fillId="0" borderId="1" xfId="0" applyFont="1" applyBorder="1"/>
    <xf numFmtId="0" fontId="19" fillId="0" borderId="4" xfId="0" applyFont="1" applyBorder="1"/>
    <xf numFmtId="43" fontId="19" fillId="0" borderId="5" xfId="1" applyFont="1" applyBorder="1"/>
    <xf numFmtId="164" fontId="19" fillId="0" borderId="5" xfId="1" applyNumberFormat="1" applyFont="1" applyBorder="1"/>
    <xf numFmtId="0" fontId="19" fillId="0" borderId="6" xfId="0" applyFont="1" applyBorder="1"/>
    <xf numFmtId="164" fontId="15" fillId="2" borderId="18" xfId="1" applyNumberFormat="1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164" fontId="0" fillId="0" borderId="19" xfId="1" applyNumberFormat="1" applyFont="1" applyBorder="1"/>
    <xf numFmtId="164" fontId="0" fillId="0" borderId="20" xfId="1" applyNumberFormat="1" applyFont="1" applyBorder="1"/>
    <xf numFmtId="0" fontId="0" fillId="0" borderId="17" xfId="0" applyBorder="1"/>
    <xf numFmtId="0" fontId="4" fillId="0" borderId="0" xfId="0" applyFont="1" applyBorder="1" applyAlignment="1">
      <alignment horizontal="center"/>
    </xf>
    <xf numFmtId="0" fontId="11" fillId="3" borderId="14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1" fontId="16" fillId="0" borderId="15" xfId="1" applyNumberFormat="1" applyFont="1" applyBorder="1" applyAlignment="1">
      <alignment horizontal="center"/>
    </xf>
    <xf numFmtId="1" fontId="16" fillId="0" borderId="3" xfId="1" applyNumberFormat="1" applyFont="1" applyBorder="1" applyAlignment="1">
      <alignment horizontal="center"/>
    </xf>
    <xf numFmtId="1" fontId="17" fillId="0" borderId="3" xfId="1" applyNumberFormat="1" applyFont="1" applyBorder="1" applyAlignment="1">
      <alignment horizontal="center"/>
    </xf>
    <xf numFmtId="1" fontId="18" fillId="0" borderId="3" xfId="1" applyNumberFormat="1" applyFont="1" applyBorder="1" applyAlignment="1">
      <alignment horizontal="center"/>
    </xf>
    <xf numFmtId="0" fontId="0" fillId="0" borderId="0" xfId="0" applyBorder="1"/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38100</xdr:rowOff>
    </xdr:from>
    <xdr:to>
      <xdr:col>4</xdr:col>
      <xdr:colOff>484486</xdr:colOff>
      <xdr:row>4</xdr:row>
      <xdr:rowOff>126587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659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F33"/>
  <sheetViews>
    <sheetView tabSelected="1" topLeftCell="B14" workbookViewId="0">
      <selection activeCell="X1" sqref="B1:X33"/>
    </sheetView>
  </sheetViews>
  <sheetFormatPr baseColWidth="10" defaultRowHeight="15" x14ac:dyDescent="0.25"/>
  <cols>
    <col min="1" max="1" width="2.7109375" bestFit="1" customWidth="1"/>
    <col min="2" max="2" width="10" customWidth="1"/>
    <col min="3" max="3" width="11.5703125" bestFit="1" customWidth="1"/>
    <col min="4" max="4" width="11.42578125" customWidth="1"/>
    <col min="5" max="5" width="24.85546875" customWidth="1"/>
    <col min="6" max="6" width="8.85546875" customWidth="1"/>
    <col min="7" max="7" width="5" customWidth="1"/>
    <col min="8" max="9" width="11.85546875" style="14" customWidth="1"/>
    <col min="10" max="10" width="10.85546875" style="14" customWidth="1"/>
    <col min="11" max="19" width="9.140625" style="18" customWidth="1"/>
    <col min="20" max="20" width="11.140625" style="18" customWidth="1"/>
    <col min="21" max="21" width="10.140625" style="18" customWidth="1"/>
    <col min="22" max="22" width="11.85546875" style="18" customWidth="1"/>
    <col min="23" max="23" width="10.140625" style="18" customWidth="1"/>
    <col min="24" max="24" width="11.42578125" customWidth="1"/>
    <col min="25" max="25" width="12.5703125" bestFit="1" customWidth="1"/>
    <col min="26" max="26" width="6.85546875" customWidth="1"/>
    <col min="28" max="28" width="7" customWidth="1"/>
  </cols>
  <sheetData>
    <row r="2" spans="1:32" x14ac:dyDescent="0.25">
      <c r="W2" s="76"/>
      <c r="X2" s="76"/>
      <c r="Y2" s="84"/>
    </row>
    <row r="3" spans="1:32" ht="18.75" customHeight="1" x14ac:dyDescent="0.25">
      <c r="B3" s="77" t="s">
        <v>34</v>
      </c>
      <c r="C3" s="78"/>
      <c r="D3" s="78"/>
      <c r="E3" s="78"/>
      <c r="F3" s="78"/>
      <c r="G3" s="78"/>
      <c r="H3" s="78" t="s">
        <v>33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 t="s">
        <v>17</v>
      </c>
      <c r="X3" s="78"/>
      <c r="Y3" s="84"/>
    </row>
    <row r="4" spans="1:32" ht="18.75" customHeight="1" x14ac:dyDescent="0.25">
      <c r="B4" s="77" t="s">
        <v>80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84"/>
    </row>
    <row r="5" spans="1:32" x14ac:dyDescent="0.25">
      <c r="B5" s="1"/>
      <c r="C5" s="2"/>
      <c r="D5" s="2"/>
      <c r="E5" s="2"/>
      <c r="F5" s="2"/>
      <c r="G5" s="2"/>
      <c r="H5" s="15"/>
      <c r="I5" s="15"/>
      <c r="J5" s="15"/>
      <c r="K5" s="19"/>
      <c r="L5" s="19"/>
      <c r="M5" s="19"/>
      <c r="N5" s="19"/>
      <c r="Y5" s="84"/>
    </row>
    <row r="6" spans="1:32" ht="18.75" x14ac:dyDescent="0.25">
      <c r="B6" s="77" t="s">
        <v>32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 t="s">
        <v>1</v>
      </c>
      <c r="W6" s="79"/>
      <c r="X6" s="79"/>
      <c r="Y6" s="84"/>
    </row>
    <row r="7" spans="1:32" ht="16.5" thickBot="1" x14ac:dyDescent="0.3">
      <c r="B7" s="4"/>
      <c r="C7" s="3"/>
      <c r="D7" s="3"/>
      <c r="T7" s="20"/>
      <c r="U7" s="21"/>
      <c r="V7" s="73" t="s">
        <v>0</v>
      </c>
      <c r="W7" s="74" t="s">
        <v>138</v>
      </c>
      <c r="X7" s="75"/>
    </row>
    <row r="8" spans="1:32" s="11" customFormat="1" ht="63" x14ac:dyDescent="0.15">
      <c r="A8" s="11" t="s">
        <v>82</v>
      </c>
      <c r="B8" s="32" t="s">
        <v>18</v>
      </c>
      <c r="C8" s="33" t="s">
        <v>19</v>
      </c>
      <c r="D8" s="33" t="s">
        <v>20</v>
      </c>
      <c r="E8" s="33" t="s">
        <v>21</v>
      </c>
      <c r="F8" s="33" t="s">
        <v>22</v>
      </c>
      <c r="G8" s="33" t="s">
        <v>23</v>
      </c>
      <c r="H8" s="34" t="s">
        <v>24</v>
      </c>
      <c r="I8" s="34" t="s">
        <v>25</v>
      </c>
      <c r="J8" s="34" t="s">
        <v>26</v>
      </c>
      <c r="K8" s="35" t="s">
        <v>2</v>
      </c>
      <c r="L8" s="35" t="s">
        <v>3</v>
      </c>
      <c r="M8" s="35" t="s">
        <v>4</v>
      </c>
      <c r="N8" s="35" t="s">
        <v>5</v>
      </c>
      <c r="O8" s="35" t="s">
        <v>6</v>
      </c>
      <c r="P8" s="35" t="s">
        <v>7</v>
      </c>
      <c r="Q8" s="35" t="s">
        <v>8</v>
      </c>
      <c r="R8" s="35" t="s">
        <v>9</v>
      </c>
      <c r="S8" s="35" t="s">
        <v>10</v>
      </c>
      <c r="T8" s="35" t="s">
        <v>11</v>
      </c>
      <c r="U8" s="35" t="s">
        <v>12</v>
      </c>
      <c r="V8" s="71" t="s">
        <v>13</v>
      </c>
      <c r="W8" s="71" t="s">
        <v>14</v>
      </c>
      <c r="X8" s="72" t="s">
        <v>15</v>
      </c>
      <c r="Y8" s="26" t="s">
        <v>83</v>
      </c>
      <c r="Z8" s="27" t="s">
        <v>84</v>
      </c>
      <c r="AA8" s="26" t="s">
        <v>85</v>
      </c>
      <c r="AB8" s="27" t="s">
        <v>86</v>
      </c>
      <c r="AC8" s="26" t="s">
        <v>87</v>
      </c>
      <c r="AD8" s="26" t="s">
        <v>88</v>
      </c>
      <c r="AE8" s="27" t="s">
        <v>89</v>
      </c>
      <c r="AF8" s="27" t="s">
        <v>86</v>
      </c>
    </row>
    <row r="9" spans="1:32" s="10" customFormat="1" ht="18" customHeight="1" x14ac:dyDescent="0.25">
      <c r="A9" s="10">
        <v>1</v>
      </c>
      <c r="B9" s="80" t="s">
        <v>39</v>
      </c>
      <c r="C9" s="36" t="s">
        <v>40</v>
      </c>
      <c r="D9" s="37" t="s">
        <v>27</v>
      </c>
      <c r="E9" s="38" t="s">
        <v>41</v>
      </c>
      <c r="F9" s="39">
        <v>807004352</v>
      </c>
      <c r="G9" s="40">
        <v>3</v>
      </c>
      <c r="H9" s="41">
        <v>1273250621</v>
      </c>
      <c r="I9" s="41"/>
      <c r="J9" s="41">
        <f t="shared" ref="J9:J24" si="0">H9+I9</f>
        <v>1273250621</v>
      </c>
      <c r="K9" s="41">
        <v>106104218</v>
      </c>
      <c r="L9" s="41">
        <f t="shared" ref="L9:L24" si="1">INT(K9)</f>
        <v>106104218</v>
      </c>
      <c r="M9" s="41">
        <v>106104218</v>
      </c>
      <c r="N9" s="41">
        <v>106104218</v>
      </c>
      <c r="O9" s="41">
        <v>106104218</v>
      </c>
      <c r="P9" s="41">
        <v>106104218</v>
      </c>
      <c r="Q9" s="41">
        <v>106104218</v>
      </c>
      <c r="R9" s="41">
        <v>106104218</v>
      </c>
      <c r="S9" s="41">
        <v>106104218</v>
      </c>
      <c r="T9" s="41">
        <v>106104218</v>
      </c>
      <c r="U9" s="41">
        <v>106104218</v>
      </c>
      <c r="V9" s="41">
        <v>106104218</v>
      </c>
      <c r="W9" s="41">
        <f t="shared" ref="W9:W24" si="2">+J9-L9-M9-N9-O9-P9-Q9-R9-S9-T9-U9-V9</f>
        <v>106104223</v>
      </c>
      <c r="X9" s="42">
        <f t="shared" ref="X9:X24" si="3">SUM(L9:W9)</f>
        <v>1273250621</v>
      </c>
      <c r="Y9" s="28">
        <v>807004352</v>
      </c>
      <c r="Z9" s="29">
        <v>3</v>
      </c>
      <c r="AA9" s="28" t="s">
        <v>102</v>
      </c>
      <c r="AB9" s="29" t="s">
        <v>91</v>
      </c>
      <c r="AC9" s="31">
        <v>600904809</v>
      </c>
      <c r="AD9" s="30" t="s">
        <v>109</v>
      </c>
      <c r="AE9" s="28" t="s">
        <v>110</v>
      </c>
      <c r="AF9" s="28" t="s">
        <v>91</v>
      </c>
    </row>
    <row r="10" spans="1:32" s="10" customFormat="1" ht="18" customHeight="1" x14ac:dyDescent="0.25">
      <c r="A10" s="10">
        <v>2</v>
      </c>
      <c r="B10" s="81" t="s">
        <v>42</v>
      </c>
      <c r="C10" s="43" t="s">
        <v>43</v>
      </c>
      <c r="D10" s="44" t="s">
        <v>27</v>
      </c>
      <c r="E10" s="45" t="s">
        <v>44</v>
      </c>
      <c r="F10" s="46">
        <v>807004665</v>
      </c>
      <c r="G10" s="40">
        <v>3</v>
      </c>
      <c r="H10" s="41">
        <v>173779579</v>
      </c>
      <c r="I10" s="41"/>
      <c r="J10" s="41">
        <f t="shared" si="0"/>
        <v>173779579</v>
      </c>
      <c r="K10" s="41">
        <v>14481631</v>
      </c>
      <c r="L10" s="41">
        <f t="shared" si="1"/>
        <v>14481631</v>
      </c>
      <c r="M10" s="41">
        <v>14481631</v>
      </c>
      <c r="N10" s="41">
        <v>14481631</v>
      </c>
      <c r="O10" s="41">
        <v>14481631</v>
      </c>
      <c r="P10" s="41">
        <v>14481631</v>
      </c>
      <c r="Q10" s="41">
        <v>14481631</v>
      </c>
      <c r="R10" s="41">
        <v>14481631</v>
      </c>
      <c r="S10" s="41">
        <v>14481631</v>
      </c>
      <c r="T10" s="41">
        <v>14481631</v>
      </c>
      <c r="U10" s="41">
        <v>14481631</v>
      </c>
      <c r="V10" s="41">
        <v>14481631</v>
      </c>
      <c r="W10" s="41">
        <f t="shared" si="2"/>
        <v>14481638</v>
      </c>
      <c r="X10" s="42">
        <f t="shared" si="3"/>
        <v>173779579</v>
      </c>
      <c r="Y10" s="28">
        <v>807004665</v>
      </c>
      <c r="Z10" s="29">
        <v>3</v>
      </c>
      <c r="AA10" s="28" t="s">
        <v>98</v>
      </c>
      <c r="AB10" s="29" t="s">
        <v>91</v>
      </c>
      <c r="AC10" s="31" t="s">
        <v>123</v>
      </c>
      <c r="AD10" s="30" t="s">
        <v>124</v>
      </c>
      <c r="AE10" s="28" t="s">
        <v>125</v>
      </c>
      <c r="AF10" s="28" t="s">
        <v>91</v>
      </c>
    </row>
    <row r="11" spans="1:32" s="10" customFormat="1" ht="18" customHeight="1" x14ac:dyDescent="0.25">
      <c r="A11" s="10">
        <v>3</v>
      </c>
      <c r="B11" s="81" t="s">
        <v>45</v>
      </c>
      <c r="C11" s="43" t="s">
        <v>46</v>
      </c>
      <c r="D11" s="44" t="s">
        <v>27</v>
      </c>
      <c r="E11" s="47" t="s">
        <v>47</v>
      </c>
      <c r="F11" s="46">
        <v>807004393</v>
      </c>
      <c r="G11" s="40">
        <v>5</v>
      </c>
      <c r="H11" s="41">
        <v>168338220</v>
      </c>
      <c r="I11" s="41"/>
      <c r="J11" s="41">
        <f t="shared" si="0"/>
        <v>168338220</v>
      </c>
      <c r="K11" s="41">
        <v>14028185</v>
      </c>
      <c r="L11" s="41">
        <f t="shared" si="1"/>
        <v>14028185</v>
      </c>
      <c r="M11" s="41">
        <v>14028185</v>
      </c>
      <c r="N11" s="41">
        <v>14028185</v>
      </c>
      <c r="O11" s="41">
        <v>14028185</v>
      </c>
      <c r="P11" s="41">
        <v>14028185</v>
      </c>
      <c r="Q11" s="41">
        <v>14028185</v>
      </c>
      <c r="R11" s="41">
        <v>14028185</v>
      </c>
      <c r="S11" s="41">
        <v>14028185</v>
      </c>
      <c r="T11" s="41">
        <v>14028185</v>
      </c>
      <c r="U11" s="41">
        <v>14028185</v>
      </c>
      <c r="V11" s="41">
        <v>14028185</v>
      </c>
      <c r="W11" s="41">
        <f t="shared" si="2"/>
        <v>14028185</v>
      </c>
      <c r="X11" s="42">
        <f t="shared" si="3"/>
        <v>168338220</v>
      </c>
      <c r="Y11" s="28">
        <v>807004393</v>
      </c>
      <c r="Z11" s="29">
        <v>5</v>
      </c>
      <c r="AA11" s="28" t="s">
        <v>90</v>
      </c>
      <c r="AB11" s="29" t="s">
        <v>91</v>
      </c>
      <c r="AC11" s="31">
        <v>843000829</v>
      </c>
      <c r="AD11" s="30" t="s">
        <v>92</v>
      </c>
      <c r="AE11" s="28" t="s">
        <v>93</v>
      </c>
      <c r="AF11" s="28" t="s">
        <v>91</v>
      </c>
    </row>
    <row r="12" spans="1:32" s="10" customFormat="1" ht="18" customHeight="1" x14ac:dyDescent="0.25">
      <c r="A12" s="10">
        <v>4</v>
      </c>
      <c r="B12" s="81" t="s">
        <v>48</v>
      </c>
      <c r="C12" s="45" t="s">
        <v>49</v>
      </c>
      <c r="D12" s="44" t="s">
        <v>27</v>
      </c>
      <c r="E12" s="47" t="s">
        <v>50</v>
      </c>
      <c r="F12" s="46">
        <v>807004631</v>
      </c>
      <c r="G12" s="40">
        <v>3</v>
      </c>
      <c r="H12" s="41">
        <v>428895168</v>
      </c>
      <c r="I12" s="41"/>
      <c r="J12" s="41">
        <f t="shared" si="0"/>
        <v>428895168</v>
      </c>
      <c r="K12" s="41">
        <v>35741264</v>
      </c>
      <c r="L12" s="41">
        <f t="shared" si="1"/>
        <v>35741264</v>
      </c>
      <c r="M12" s="41">
        <v>35741264</v>
      </c>
      <c r="N12" s="41">
        <v>35741264</v>
      </c>
      <c r="O12" s="41">
        <v>35741264</v>
      </c>
      <c r="P12" s="41">
        <v>35741264</v>
      </c>
      <c r="Q12" s="41">
        <v>35741264</v>
      </c>
      <c r="R12" s="41">
        <v>35741264</v>
      </c>
      <c r="S12" s="41">
        <v>35741264</v>
      </c>
      <c r="T12" s="41">
        <v>35741264</v>
      </c>
      <c r="U12" s="41">
        <v>35741264</v>
      </c>
      <c r="V12" s="41">
        <v>35741264</v>
      </c>
      <c r="W12" s="41">
        <f t="shared" si="2"/>
        <v>35741264</v>
      </c>
      <c r="X12" s="42">
        <f t="shared" si="3"/>
        <v>428895168</v>
      </c>
      <c r="Y12" s="28">
        <v>807004631</v>
      </c>
      <c r="Z12" s="29">
        <v>3</v>
      </c>
      <c r="AA12" s="28" t="s">
        <v>94</v>
      </c>
      <c r="AB12" s="29" t="s">
        <v>91</v>
      </c>
      <c r="AC12" s="31" t="s">
        <v>95</v>
      </c>
      <c r="AD12" s="30" t="s">
        <v>96</v>
      </c>
      <c r="AE12" s="28" t="s">
        <v>97</v>
      </c>
      <c r="AF12" s="28" t="s">
        <v>91</v>
      </c>
    </row>
    <row r="13" spans="1:32" s="10" customFormat="1" ht="18" customHeight="1" x14ac:dyDescent="0.25">
      <c r="A13" s="10">
        <v>5</v>
      </c>
      <c r="B13" s="81" t="s">
        <v>51</v>
      </c>
      <c r="C13" s="43" t="s">
        <v>52</v>
      </c>
      <c r="D13" s="44" t="s">
        <v>27</v>
      </c>
      <c r="E13" s="45" t="s">
        <v>53</v>
      </c>
      <c r="F13" s="46">
        <v>900004916</v>
      </c>
      <c r="G13" s="40" t="s">
        <v>38</v>
      </c>
      <c r="H13" s="41">
        <v>70226331</v>
      </c>
      <c r="I13" s="41"/>
      <c r="J13" s="41">
        <f t="shared" si="0"/>
        <v>70226331</v>
      </c>
      <c r="K13" s="41">
        <v>5852194</v>
      </c>
      <c r="L13" s="41">
        <f t="shared" si="1"/>
        <v>5852194</v>
      </c>
      <c r="M13" s="41">
        <v>5852194</v>
      </c>
      <c r="N13" s="41">
        <v>5852194</v>
      </c>
      <c r="O13" s="41">
        <v>5852194</v>
      </c>
      <c r="P13" s="41">
        <v>5852194</v>
      </c>
      <c r="Q13" s="41">
        <v>5852194</v>
      </c>
      <c r="R13" s="41">
        <v>5852194</v>
      </c>
      <c r="S13" s="41">
        <v>5852194</v>
      </c>
      <c r="T13" s="41">
        <v>5852194</v>
      </c>
      <c r="U13" s="41">
        <v>5852194</v>
      </c>
      <c r="V13" s="41">
        <v>5852194</v>
      </c>
      <c r="W13" s="41">
        <f t="shared" si="2"/>
        <v>5852197</v>
      </c>
      <c r="X13" s="42">
        <f t="shared" si="3"/>
        <v>70226331</v>
      </c>
      <c r="Y13" s="28">
        <v>900004916</v>
      </c>
      <c r="Z13" s="29">
        <v>4</v>
      </c>
      <c r="AA13" s="28" t="s">
        <v>98</v>
      </c>
      <c r="AB13" s="29" t="s">
        <v>91</v>
      </c>
      <c r="AC13" s="31" t="s">
        <v>106</v>
      </c>
      <c r="AD13" s="30" t="s">
        <v>107</v>
      </c>
      <c r="AE13" s="28" t="s">
        <v>108</v>
      </c>
      <c r="AF13" s="28" t="s">
        <v>91</v>
      </c>
    </row>
    <row r="14" spans="1:32" s="10" customFormat="1" ht="18" customHeight="1" x14ac:dyDescent="0.25">
      <c r="A14" s="10">
        <v>6</v>
      </c>
      <c r="B14" s="81" t="s">
        <v>54</v>
      </c>
      <c r="C14" s="45" t="s">
        <v>55</v>
      </c>
      <c r="D14" s="44" t="s">
        <v>27</v>
      </c>
      <c r="E14" s="45" t="s">
        <v>56</v>
      </c>
      <c r="F14" s="46">
        <v>900045710</v>
      </c>
      <c r="G14" s="40" t="s">
        <v>29</v>
      </c>
      <c r="H14" s="41">
        <v>35434494</v>
      </c>
      <c r="I14" s="41"/>
      <c r="J14" s="41">
        <f t="shared" si="0"/>
        <v>35434494</v>
      </c>
      <c r="K14" s="41">
        <v>2952874</v>
      </c>
      <c r="L14" s="41">
        <f t="shared" si="1"/>
        <v>2952874</v>
      </c>
      <c r="M14" s="41">
        <v>2952874</v>
      </c>
      <c r="N14" s="41">
        <v>2952874</v>
      </c>
      <c r="O14" s="41">
        <v>2952874</v>
      </c>
      <c r="P14" s="41">
        <v>2952874</v>
      </c>
      <c r="Q14" s="41">
        <v>2952874</v>
      </c>
      <c r="R14" s="41">
        <v>2952874</v>
      </c>
      <c r="S14" s="41">
        <v>2952874</v>
      </c>
      <c r="T14" s="41">
        <v>2952874</v>
      </c>
      <c r="U14" s="41">
        <v>2952874</v>
      </c>
      <c r="V14" s="41">
        <v>2952874</v>
      </c>
      <c r="W14" s="41">
        <f t="shared" si="2"/>
        <v>2952880</v>
      </c>
      <c r="X14" s="42">
        <f t="shared" si="3"/>
        <v>35434494</v>
      </c>
      <c r="Y14" s="28">
        <v>900045710</v>
      </c>
      <c r="Z14" s="29">
        <v>1</v>
      </c>
      <c r="AA14" s="28" t="s">
        <v>98</v>
      </c>
      <c r="AB14" s="29" t="s">
        <v>91</v>
      </c>
      <c r="AC14" s="31" t="s">
        <v>99</v>
      </c>
      <c r="AD14" s="30" t="s">
        <v>100</v>
      </c>
      <c r="AE14" s="28" t="s">
        <v>101</v>
      </c>
      <c r="AF14" s="28" t="s">
        <v>91</v>
      </c>
    </row>
    <row r="15" spans="1:32" s="10" customFormat="1" ht="18" customHeight="1" x14ac:dyDescent="0.25">
      <c r="A15" s="10">
        <v>7</v>
      </c>
      <c r="B15" s="82">
        <v>54172</v>
      </c>
      <c r="C15" s="48" t="s">
        <v>57</v>
      </c>
      <c r="D15" s="44" t="s">
        <v>35</v>
      </c>
      <c r="E15" s="49" t="s">
        <v>58</v>
      </c>
      <c r="F15" s="50" t="s">
        <v>59</v>
      </c>
      <c r="G15" s="40" t="s">
        <v>37</v>
      </c>
      <c r="H15" s="41"/>
      <c r="I15" s="41">
        <v>665425010</v>
      </c>
      <c r="J15" s="41">
        <f t="shared" si="0"/>
        <v>665425010</v>
      </c>
      <c r="K15" s="41">
        <v>55452084</v>
      </c>
      <c r="L15" s="41">
        <f t="shared" si="1"/>
        <v>55452084</v>
      </c>
      <c r="M15" s="41">
        <v>55452084</v>
      </c>
      <c r="N15" s="41">
        <v>55452084</v>
      </c>
      <c r="O15" s="41">
        <v>55452084</v>
      </c>
      <c r="P15" s="41">
        <v>55452084</v>
      </c>
      <c r="Q15" s="41">
        <v>55452084</v>
      </c>
      <c r="R15" s="41">
        <v>55452084</v>
      </c>
      <c r="S15" s="41">
        <v>55452084</v>
      </c>
      <c r="T15" s="41">
        <v>55452084</v>
      </c>
      <c r="U15" s="41">
        <v>55452084</v>
      </c>
      <c r="V15" s="41">
        <v>55452084</v>
      </c>
      <c r="W15" s="41">
        <f t="shared" si="2"/>
        <v>55452086</v>
      </c>
      <c r="X15" s="42">
        <f t="shared" si="3"/>
        <v>665425010</v>
      </c>
      <c r="Y15" s="28">
        <v>807008827</v>
      </c>
      <c r="Z15" s="29">
        <v>8</v>
      </c>
      <c r="AA15" s="28" t="s">
        <v>90</v>
      </c>
      <c r="AB15" s="29" t="s">
        <v>91</v>
      </c>
      <c r="AC15" s="31" t="s">
        <v>121</v>
      </c>
      <c r="AD15" s="30" t="s">
        <v>92</v>
      </c>
      <c r="AE15" s="28" t="s">
        <v>122</v>
      </c>
      <c r="AF15" s="28" t="s">
        <v>91</v>
      </c>
    </row>
    <row r="16" spans="1:32" s="10" customFormat="1" ht="18" customHeight="1" x14ac:dyDescent="0.25">
      <c r="A16" s="10">
        <v>8</v>
      </c>
      <c r="B16" s="82">
        <v>54313</v>
      </c>
      <c r="C16" s="48" t="s">
        <v>60</v>
      </c>
      <c r="D16" s="44" t="s">
        <v>35</v>
      </c>
      <c r="E16" s="45" t="s">
        <v>61</v>
      </c>
      <c r="F16" s="50" t="s">
        <v>62</v>
      </c>
      <c r="G16" s="40" t="s">
        <v>36</v>
      </c>
      <c r="H16" s="41"/>
      <c r="I16" s="41">
        <v>440292880</v>
      </c>
      <c r="J16" s="41">
        <f t="shared" si="0"/>
        <v>440292880</v>
      </c>
      <c r="K16" s="41">
        <v>36691073</v>
      </c>
      <c r="L16" s="41">
        <f t="shared" si="1"/>
        <v>36691073</v>
      </c>
      <c r="M16" s="41">
        <v>36691073</v>
      </c>
      <c r="N16" s="41">
        <v>36691073</v>
      </c>
      <c r="O16" s="41">
        <v>36691073</v>
      </c>
      <c r="P16" s="41">
        <v>36691073</v>
      </c>
      <c r="Q16" s="41">
        <v>36691073</v>
      </c>
      <c r="R16" s="41">
        <v>36691073</v>
      </c>
      <c r="S16" s="41">
        <v>36691073</v>
      </c>
      <c r="T16" s="41">
        <v>36691073</v>
      </c>
      <c r="U16" s="41">
        <v>36691073</v>
      </c>
      <c r="V16" s="41">
        <v>36691073</v>
      </c>
      <c r="W16" s="41">
        <f t="shared" si="2"/>
        <v>36691077</v>
      </c>
      <c r="X16" s="42">
        <f t="shared" si="3"/>
        <v>440292880</v>
      </c>
      <c r="Y16" s="28">
        <v>807008824</v>
      </c>
      <c r="Z16" s="29">
        <v>6</v>
      </c>
      <c r="AA16" s="28" t="s">
        <v>90</v>
      </c>
      <c r="AB16" s="29" t="s">
        <v>91</v>
      </c>
      <c r="AC16" s="31" t="s">
        <v>116</v>
      </c>
      <c r="AD16" s="30" t="s">
        <v>92</v>
      </c>
      <c r="AE16" s="28" t="s">
        <v>117</v>
      </c>
      <c r="AF16" s="28" t="s">
        <v>91</v>
      </c>
    </row>
    <row r="17" spans="1:32" s="10" customFormat="1" ht="18" customHeight="1" x14ac:dyDescent="0.25">
      <c r="A17" s="10">
        <v>9</v>
      </c>
      <c r="B17" s="82">
        <v>54810</v>
      </c>
      <c r="C17" s="48" t="s">
        <v>63</v>
      </c>
      <c r="D17" s="44" t="s">
        <v>35</v>
      </c>
      <c r="E17" s="49" t="s">
        <v>64</v>
      </c>
      <c r="F17" s="50">
        <v>807008857</v>
      </c>
      <c r="G17" s="40" t="s">
        <v>30</v>
      </c>
      <c r="H17" s="41"/>
      <c r="I17" s="41">
        <v>630375335</v>
      </c>
      <c r="J17" s="41">
        <f t="shared" si="0"/>
        <v>630375335</v>
      </c>
      <c r="K17" s="41">
        <v>52531277</v>
      </c>
      <c r="L17" s="41">
        <f t="shared" si="1"/>
        <v>52531277</v>
      </c>
      <c r="M17" s="41">
        <v>52531277</v>
      </c>
      <c r="N17" s="41">
        <v>52531277</v>
      </c>
      <c r="O17" s="41">
        <v>52531277</v>
      </c>
      <c r="P17" s="41">
        <v>52531277</v>
      </c>
      <c r="Q17" s="41">
        <v>52531277</v>
      </c>
      <c r="R17" s="41">
        <v>52531277</v>
      </c>
      <c r="S17" s="41">
        <v>52531277</v>
      </c>
      <c r="T17" s="41">
        <v>52531277</v>
      </c>
      <c r="U17" s="41">
        <v>52531277</v>
      </c>
      <c r="V17" s="41">
        <v>52531277</v>
      </c>
      <c r="W17" s="41">
        <f t="shared" si="2"/>
        <v>52531288</v>
      </c>
      <c r="X17" s="42">
        <f t="shared" si="3"/>
        <v>630375335</v>
      </c>
      <c r="Y17" s="28">
        <v>807008857</v>
      </c>
      <c r="Z17" s="29">
        <v>9</v>
      </c>
      <c r="AA17" s="28" t="s">
        <v>94</v>
      </c>
      <c r="AB17" s="29" t="s">
        <v>91</v>
      </c>
      <c r="AC17" s="31" t="s">
        <v>118</v>
      </c>
      <c r="AD17" s="30" t="s">
        <v>119</v>
      </c>
      <c r="AE17" s="28" t="s">
        <v>120</v>
      </c>
      <c r="AF17" s="28" t="s">
        <v>91</v>
      </c>
    </row>
    <row r="18" spans="1:32" s="10" customFormat="1" ht="18" customHeight="1" x14ac:dyDescent="0.25">
      <c r="A18" s="10">
        <v>10</v>
      </c>
      <c r="B18" s="82" t="s">
        <v>65</v>
      </c>
      <c r="C18" s="48" t="s">
        <v>66</v>
      </c>
      <c r="D18" s="44" t="s">
        <v>35</v>
      </c>
      <c r="E18" s="49" t="s">
        <v>67</v>
      </c>
      <c r="F18" s="50">
        <v>807008842</v>
      </c>
      <c r="G18" s="40" t="s">
        <v>30</v>
      </c>
      <c r="H18" s="41"/>
      <c r="I18" s="41">
        <v>538020212</v>
      </c>
      <c r="J18" s="41">
        <f t="shared" si="0"/>
        <v>538020212</v>
      </c>
      <c r="K18" s="41">
        <v>44835017</v>
      </c>
      <c r="L18" s="41">
        <f t="shared" si="1"/>
        <v>44835017</v>
      </c>
      <c r="M18" s="41">
        <v>44835017</v>
      </c>
      <c r="N18" s="41">
        <v>44835017</v>
      </c>
      <c r="O18" s="41">
        <v>44835017</v>
      </c>
      <c r="P18" s="41">
        <v>44835017</v>
      </c>
      <c r="Q18" s="41">
        <v>44835017</v>
      </c>
      <c r="R18" s="41">
        <v>44835017</v>
      </c>
      <c r="S18" s="41">
        <v>44835017</v>
      </c>
      <c r="T18" s="41">
        <v>44835017</v>
      </c>
      <c r="U18" s="41">
        <v>44835017</v>
      </c>
      <c r="V18" s="41">
        <v>44835017</v>
      </c>
      <c r="W18" s="41">
        <f t="shared" si="2"/>
        <v>44835025</v>
      </c>
      <c r="X18" s="42">
        <f t="shared" si="3"/>
        <v>538020212</v>
      </c>
      <c r="Y18" s="28">
        <v>807008842</v>
      </c>
      <c r="Z18" s="29">
        <v>9</v>
      </c>
      <c r="AA18" s="28" t="s">
        <v>98</v>
      </c>
      <c r="AB18" s="29" t="s">
        <v>91</v>
      </c>
      <c r="AC18" s="31" t="s">
        <v>126</v>
      </c>
      <c r="AD18" s="30" t="s">
        <v>127</v>
      </c>
      <c r="AE18" s="28" t="s">
        <v>128</v>
      </c>
      <c r="AF18" s="28" t="s">
        <v>91</v>
      </c>
    </row>
    <row r="19" spans="1:32" s="10" customFormat="1" ht="18" customHeight="1" x14ac:dyDescent="0.25">
      <c r="A19" s="10">
        <v>11</v>
      </c>
      <c r="B19" s="82">
        <v>54128</v>
      </c>
      <c r="C19" s="48" t="s">
        <v>68</v>
      </c>
      <c r="D19" s="44" t="s">
        <v>35</v>
      </c>
      <c r="E19" s="49" t="s">
        <v>69</v>
      </c>
      <c r="F19" s="50">
        <v>807008843</v>
      </c>
      <c r="G19" s="40" t="s">
        <v>36</v>
      </c>
      <c r="H19" s="41"/>
      <c r="I19" s="41">
        <v>238673138</v>
      </c>
      <c r="J19" s="41">
        <f t="shared" si="0"/>
        <v>238673138</v>
      </c>
      <c r="K19" s="41">
        <v>19889428</v>
      </c>
      <c r="L19" s="41">
        <f t="shared" si="1"/>
        <v>19889428</v>
      </c>
      <c r="M19" s="41">
        <v>19889428</v>
      </c>
      <c r="N19" s="41">
        <v>19889428</v>
      </c>
      <c r="O19" s="41">
        <v>19889428</v>
      </c>
      <c r="P19" s="41">
        <v>19889428</v>
      </c>
      <c r="Q19" s="41">
        <v>19889428</v>
      </c>
      <c r="R19" s="41">
        <v>19889428</v>
      </c>
      <c r="S19" s="41">
        <v>19889428</v>
      </c>
      <c r="T19" s="41">
        <v>19889428</v>
      </c>
      <c r="U19" s="41">
        <v>19889428</v>
      </c>
      <c r="V19" s="41">
        <v>19889428</v>
      </c>
      <c r="W19" s="41">
        <f t="shared" si="2"/>
        <v>19889430</v>
      </c>
      <c r="X19" s="42">
        <f t="shared" si="3"/>
        <v>238673138</v>
      </c>
      <c r="Y19" s="28">
        <v>807008843</v>
      </c>
      <c r="Z19" s="29">
        <v>6</v>
      </c>
      <c r="AA19" s="28" t="s">
        <v>98</v>
      </c>
      <c r="AB19" s="29" t="s">
        <v>91</v>
      </c>
      <c r="AC19" s="31" t="s">
        <v>129</v>
      </c>
      <c r="AD19" s="30" t="s">
        <v>68</v>
      </c>
      <c r="AE19" s="28" t="s">
        <v>130</v>
      </c>
      <c r="AF19" s="28" t="s">
        <v>91</v>
      </c>
    </row>
    <row r="20" spans="1:32" s="10" customFormat="1" ht="18" customHeight="1" x14ac:dyDescent="0.25">
      <c r="A20" s="10">
        <v>12</v>
      </c>
      <c r="B20" s="82">
        <v>54518</v>
      </c>
      <c r="C20" s="48" t="s">
        <v>70</v>
      </c>
      <c r="D20" s="44" t="s">
        <v>35</v>
      </c>
      <c r="E20" s="45" t="s">
        <v>71</v>
      </c>
      <c r="F20" s="50">
        <v>890501019</v>
      </c>
      <c r="G20" s="40" t="s">
        <v>30</v>
      </c>
      <c r="H20" s="41"/>
      <c r="I20" s="41">
        <v>905866009</v>
      </c>
      <c r="J20" s="41">
        <f t="shared" si="0"/>
        <v>905866009</v>
      </c>
      <c r="K20" s="41">
        <v>75488834</v>
      </c>
      <c r="L20" s="41">
        <f t="shared" si="1"/>
        <v>75488834</v>
      </c>
      <c r="M20" s="41">
        <v>75488834</v>
      </c>
      <c r="N20" s="41">
        <v>75488834</v>
      </c>
      <c r="O20" s="41">
        <v>75488834</v>
      </c>
      <c r="P20" s="41">
        <v>75488834</v>
      </c>
      <c r="Q20" s="41">
        <v>75488834</v>
      </c>
      <c r="R20" s="41">
        <v>75488834</v>
      </c>
      <c r="S20" s="41">
        <v>75488834</v>
      </c>
      <c r="T20" s="41">
        <v>75488834</v>
      </c>
      <c r="U20" s="41">
        <v>75488834</v>
      </c>
      <c r="V20" s="41">
        <v>75488834</v>
      </c>
      <c r="W20" s="41">
        <f t="shared" si="2"/>
        <v>75488835</v>
      </c>
      <c r="X20" s="42">
        <f t="shared" si="3"/>
        <v>905866009</v>
      </c>
      <c r="Y20" s="28">
        <v>890501019</v>
      </c>
      <c r="Z20" s="29">
        <v>9</v>
      </c>
      <c r="AA20" s="28" t="s">
        <v>90</v>
      </c>
      <c r="AB20" s="29" t="s">
        <v>91</v>
      </c>
      <c r="AC20" s="31" t="s">
        <v>111</v>
      </c>
      <c r="AD20" s="30" t="s">
        <v>70</v>
      </c>
      <c r="AE20" s="31" t="s">
        <v>112</v>
      </c>
      <c r="AF20" s="28" t="s">
        <v>91</v>
      </c>
    </row>
    <row r="21" spans="1:32" s="10" customFormat="1" ht="18" customHeight="1" x14ac:dyDescent="0.25">
      <c r="A21" s="10">
        <v>13</v>
      </c>
      <c r="B21" s="82">
        <v>54498</v>
      </c>
      <c r="C21" s="48" t="s">
        <v>72</v>
      </c>
      <c r="D21" s="44" t="s">
        <v>35</v>
      </c>
      <c r="E21" s="45" t="s">
        <v>73</v>
      </c>
      <c r="F21" s="50">
        <v>890501438</v>
      </c>
      <c r="G21" s="40" t="s">
        <v>29</v>
      </c>
      <c r="H21" s="41"/>
      <c r="I21" s="41">
        <v>1222191343</v>
      </c>
      <c r="J21" s="41">
        <f t="shared" si="0"/>
        <v>1222191343</v>
      </c>
      <c r="K21" s="41">
        <v>101849278</v>
      </c>
      <c r="L21" s="41">
        <f t="shared" si="1"/>
        <v>101849278</v>
      </c>
      <c r="M21" s="41">
        <v>101849278</v>
      </c>
      <c r="N21" s="41">
        <v>101849278</v>
      </c>
      <c r="O21" s="41">
        <v>101849278</v>
      </c>
      <c r="P21" s="41">
        <v>101849278</v>
      </c>
      <c r="Q21" s="41">
        <v>101849278</v>
      </c>
      <c r="R21" s="41">
        <v>101849278</v>
      </c>
      <c r="S21" s="41">
        <v>101849278</v>
      </c>
      <c r="T21" s="41">
        <v>101849278</v>
      </c>
      <c r="U21" s="41">
        <v>101849278</v>
      </c>
      <c r="V21" s="41">
        <v>101849278</v>
      </c>
      <c r="W21" s="41">
        <f t="shared" si="2"/>
        <v>101849285</v>
      </c>
      <c r="X21" s="42">
        <f t="shared" si="3"/>
        <v>1222191343</v>
      </c>
      <c r="Y21" s="28">
        <v>890501438</v>
      </c>
      <c r="Z21" s="29">
        <v>1</v>
      </c>
      <c r="AA21" s="28" t="s">
        <v>98</v>
      </c>
      <c r="AB21" s="29" t="s">
        <v>134</v>
      </c>
      <c r="AC21" s="31" t="s">
        <v>135</v>
      </c>
      <c r="AD21" s="30" t="s">
        <v>136</v>
      </c>
      <c r="AE21" s="28" t="s">
        <v>137</v>
      </c>
      <c r="AF21" s="28" t="s">
        <v>91</v>
      </c>
    </row>
    <row r="22" spans="1:32" s="10" customFormat="1" ht="18" customHeight="1" x14ac:dyDescent="0.25">
      <c r="A22" s="10">
        <v>14</v>
      </c>
      <c r="B22" s="83" t="s">
        <v>39</v>
      </c>
      <c r="C22" s="48" t="s">
        <v>40</v>
      </c>
      <c r="D22" s="44" t="s">
        <v>35</v>
      </c>
      <c r="E22" s="49" t="s">
        <v>74</v>
      </c>
      <c r="F22" s="50" t="s">
        <v>75</v>
      </c>
      <c r="G22" s="40" t="s">
        <v>38</v>
      </c>
      <c r="H22" s="41"/>
      <c r="I22" s="41">
        <v>490807181</v>
      </c>
      <c r="J22" s="41">
        <f t="shared" si="0"/>
        <v>490807181</v>
      </c>
      <c r="K22" s="41">
        <v>40900598</v>
      </c>
      <c r="L22" s="41">
        <f t="shared" si="1"/>
        <v>40900598</v>
      </c>
      <c r="M22" s="41">
        <v>40900598</v>
      </c>
      <c r="N22" s="41">
        <v>40900598</v>
      </c>
      <c r="O22" s="41">
        <v>40900598</v>
      </c>
      <c r="P22" s="41">
        <v>40900598</v>
      </c>
      <c r="Q22" s="41">
        <v>40900598</v>
      </c>
      <c r="R22" s="41">
        <v>40900598</v>
      </c>
      <c r="S22" s="41">
        <v>40900598</v>
      </c>
      <c r="T22" s="41">
        <v>40900598</v>
      </c>
      <c r="U22" s="41">
        <v>40900598</v>
      </c>
      <c r="V22" s="41">
        <v>40900598</v>
      </c>
      <c r="W22" s="41">
        <f t="shared" si="2"/>
        <v>40900603</v>
      </c>
      <c r="X22" s="42">
        <f t="shared" si="3"/>
        <v>490807181</v>
      </c>
      <c r="Y22" s="28">
        <v>890500810</v>
      </c>
      <c r="Z22" s="29">
        <v>4</v>
      </c>
      <c r="AA22" s="28" t="s">
        <v>94</v>
      </c>
      <c r="AB22" s="29" t="s">
        <v>91</v>
      </c>
      <c r="AC22" s="31" t="s">
        <v>113</v>
      </c>
      <c r="AD22" s="30" t="s">
        <v>114</v>
      </c>
      <c r="AE22" s="28" t="s">
        <v>115</v>
      </c>
      <c r="AF22" s="28" t="s">
        <v>91</v>
      </c>
    </row>
    <row r="23" spans="1:32" s="10" customFormat="1" ht="18" customHeight="1" x14ac:dyDescent="0.25">
      <c r="A23" s="10">
        <v>15</v>
      </c>
      <c r="B23" s="83" t="s">
        <v>39</v>
      </c>
      <c r="C23" s="48" t="s">
        <v>40</v>
      </c>
      <c r="D23" s="44" t="s">
        <v>35</v>
      </c>
      <c r="E23" s="49" t="s">
        <v>76</v>
      </c>
      <c r="F23" s="50" t="s">
        <v>77</v>
      </c>
      <c r="G23" s="40" t="s">
        <v>28</v>
      </c>
      <c r="H23" s="41"/>
      <c r="I23" s="41">
        <v>45752750</v>
      </c>
      <c r="J23" s="41">
        <f t="shared" si="0"/>
        <v>45752750</v>
      </c>
      <c r="K23" s="41">
        <v>3812729</v>
      </c>
      <c r="L23" s="41">
        <f t="shared" si="1"/>
        <v>3812729</v>
      </c>
      <c r="M23" s="41">
        <v>3812729</v>
      </c>
      <c r="N23" s="41">
        <v>3812729</v>
      </c>
      <c r="O23" s="41">
        <v>3812729</v>
      </c>
      <c r="P23" s="41">
        <v>3812729</v>
      </c>
      <c r="Q23" s="41">
        <v>3812729</v>
      </c>
      <c r="R23" s="41">
        <v>3812729</v>
      </c>
      <c r="S23" s="41">
        <v>3812729</v>
      </c>
      <c r="T23" s="41">
        <v>3812729</v>
      </c>
      <c r="U23" s="41">
        <v>3812729</v>
      </c>
      <c r="V23" s="41">
        <v>3812729</v>
      </c>
      <c r="W23" s="41">
        <f t="shared" si="2"/>
        <v>3812731</v>
      </c>
      <c r="X23" s="42">
        <f t="shared" si="3"/>
        <v>45752750</v>
      </c>
      <c r="Y23" s="28">
        <v>807002015</v>
      </c>
      <c r="Z23" s="29">
        <v>7</v>
      </c>
      <c r="AA23" s="28" t="s">
        <v>90</v>
      </c>
      <c r="AB23" s="29" t="s">
        <v>91</v>
      </c>
      <c r="AC23" s="31" t="s">
        <v>131</v>
      </c>
      <c r="AD23" s="30" t="s">
        <v>132</v>
      </c>
      <c r="AE23" s="28" t="s">
        <v>133</v>
      </c>
      <c r="AF23" s="28" t="s">
        <v>134</v>
      </c>
    </row>
    <row r="24" spans="1:32" s="10" customFormat="1" ht="18" customHeight="1" x14ac:dyDescent="0.25">
      <c r="A24" s="10">
        <v>16</v>
      </c>
      <c r="B24" s="83" t="s">
        <v>39</v>
      </c>
      <c r="C24" s="48" t="s">
        <v>40</v>
      </c>
      <c r="D24" s="44" t="s">
        <v>35</v>
      </c>
      <c r="E24" s="49" t="s">
        <v>78</v>
      </c>
      <c r="F24" s="50" t="s">
        <v>79</v>
      </c>
      <c r="G24" s="40" t="s">
        <v>30</v>
      </c>
      <c r="H24" s="41"/>
      <c r="I24" s="41">
        <v>4993813272</v>
      </c>
      <c r="J24" s="41">
        <f t="shared" si="0"/>
        <v>4993813272</v>
      </c>
      <c r="K24" s="41">
        <v>416151106</v>
      </c>
      <c r="L24" s="41">
        <f t="shared" si="1"/>
        <v>416151106</v>
      </c>
      <c r="M24" s="41">
        <v>416151106</v>
      </c>
      <c r="N24" s="41">
        <v>416151106</v>
      </c>
      <c r="O24" s="41">
        <v>416151106</v>
      </c>
      <c r="P24" s="41">
        <v>416151106</v>
      </c>
      <c r="Q24" s="41">
        <v>416151106</v>
      </c>
      <c r="R24" s="41">
        <v>416151106</v>
      </c>
      <c r="S24" s="41">
        <v>416151106</v>
      </c>
      <c r="T24" s="41">
        <v>416151106</v>
      </c>
      <c r="U24" s="41">
        <v>416151106</v>
      </c>
      <c r="V24" s="41">
        <v>416151106</v>
      </c>
      <c r="W24" s="41">
        <f t="shared" si="2"/>
        <v>416151106</v>
      </c>
      <c r="X24" s="42">
        <f t="shared" si="3"/>
        <v>4993813272</v>
      </c>
      <c r="Y24" s="28">
        <v>800014918</v>
      </c>
      <c r="Z24" s="29">
        <v>9</v>
      </c>
      <c r="AA24" s="28" t="s">
        <v>102</v>
      </c>
      <c r="AB24" s="29" t="s">
        <v>91</v>
      </c>
      <c r="AC24" s="31" t="s">
        <v>103</v>
      </c>
      <c r="AD24" s="30" t="s">
        <v>104</v>
      </c>
      <c r="AE24" s="28" t="s">
        <v>105</v>
      </c>
      <c r="AF24" s="28" t="s">
        <v>91</v>
      </c>
    </row>
    <row r="25" spans="1:32" s="10" customFormat="1" ht="18" customHeight="1" x14ac:dyDescent="0.25">
      <c r="B25" s="52"/>
      <c r="C25" s="51"/>
      <c r="D25" s="51"/>
      <c r="E25" s="51"/>
      <c r="F25" s="52"/>
      <c r="G25" s="40"/>
      <c r="H25" s="53"/>
      <c r="I25" s="52"/>
      <c r="J25" s="53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2"/>
      <c r="Y25" s="12">
        <f t="shared" ref="Y25:Y26" si="4">+X25-J25</f>
        <v>0</v>
      </c>
    </row>
    <row r="26" spans="1:32" s="10" customFormat="1" ht="18" customHeight="1" thickBot="1" x14ac:dyDescent="0.3">
      <c r="B26" s="51"/>
      <c r="C26" s="51"/>
      <c r="D26" s="51"/>
      <c r="E26" s="51"/>
      <c r="F26" s="52"/>
      <c r="G26" s="52"/>
      <c r="H26" s="53"/>
      <c r="I26" s="52"/>
      <c r="J26" s="53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2"/>
      <c r="Y26" s="12">
        <f t="shared" si="4"/>
        <v>0</v>
      </c>
    </row>
    <row r="27" spans="1:32" s="10" customFormat="1" ht="13.5" thickBot="1" x14ac:dyDescent="0.3">
      <c r="B27" s="54"/>
      <c r="C27" s="55" t="s">
        <v>15</v>
      </c>
      <c r="D27" s="55"/>
      <c r="E27" s="55"/>
      <c r="F27" s="56"/>
      <c r="G27" s="57"/>
      <c r="H27" s="58">
        <f t="shared" ref="H27:X27" si="5">SUM(H9:H26)</f>
        <v>2149924413</v>
      </c>
      <c r="I27" s="58">
        <f t="shared" si="5"/>
        <v>10171217130</v>
      </c>
      <c r="J27" s="58">
        <f t="shared" si="5"/>
        <v>12321141543</v>
      </c>
      <c r="K27" s="58">
        <f t="shared" si="5"/>
        <v>1026761790</v>
      </c>
      <c r="L27" s="58">
        <f t="shared" si="5"/>
        <v>1026761790</v>
      </c>
      <c r="M27" s="58">
        <f t="shared" si="5"/>
        <v>1026761790</v>
      </c>
      <c r="N27" s="58">
        <f t="shared" si="5"/>
        <v>1026761790</v>
      </c>
      <c r="O27" s="58">
        <f t="shared" si="5"/>
        <v>1026761790</v>
      </c>
      <c r="P27" s="58">
        <f t="shared" si="5"/>
        <v>1026761790</v>
      </c>
      <c r="Q27" s="58">
        <f t="shared" si="5"/>
        <v>1026761790</v>
      </c>
      <c r="R27" s="58">
        <f t="shared" si="5"/>
        <v>1026761790</v>
      </c>
      <c r="S27" s="58">
        <f t="shared" si="5"/>
        <v>1026761790</v>
      </c>
      <c r="T27" s="58">
        <f t="shared" si="5"/>
        <v>1026761790</v>
      </c>
      <c r="U27" s="58">
        <f t="shared" si="5"/>
        <v>1026761790</v>
      </c>
      <c r="V27" s="58">
        <f t="shared" si="5"/>
        <v>1026761790</v>
      </c>
      <c r="W27" s="58">
        <f t="shared" si="5"/>
        <v>1026761853</v>
      </c>
      <c r="X27" s="58">
        <f t="shared" si="5"/>
        <v>12321141543</v>
      </c>
      <c r="Y27" s="12">
        <f>+J27-X27</f>
        <v>0</v>
      </c>
    </row>
    <row r="28" spans="1:32" ht="16.5" x14ac:dyDescent="0.3">
      <c r="B28" s="59"/>
      <c r="C28" s="60"/>
      <c r="D28" s="60"/>
      <c r="E28" s="60"/>
      <c r="F28" s="60"/>
      <c r="G28" s="60"/>
      <c r="H28" s="61">
        <f>SUM(H27:I27)</f>
        <v>12321141543</v>
      </c>
      <c r="I28" s="62"/>
      <c r="J28" s="62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4"/>
      <c r="Y28" s="13"/>
      <c r="Z28" s="13"/>
    </row>
    <row r="29" spans="1:32" ht="16.5" x14ac:dyDescent="0.3">
      <c r="B29" s="59"/>
      <c r="C29" s="60"/>
      <c r="D29" s="60"/>
      <c r="E29" s="60"/>
      <c r="F29" s="60"/>
      <c r="G29" s="60"/>
      <c r="H29" s="65">
        <f>+H28-X27</f>
        <v>0</v>
      </c>
      <c r="I29" s="62"/>
      <c r="J29" s="62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4"/>
    </row>
    <row r="30" spans="1:32" ht="17.25" thickBot="1" x14ac:dyDescent="0.35">
      <c r="B30" s="66"/>
      <c r="C30" s="5"/>
      <c r="D30" s="6"/>
      <c r="E30" s="6"/>
      <c r="F30" s="6"/>
      <c r="G30" s="6"/>
      <c r="H30" s="16"/>
      <c r="I30" s="62"/>
      <c r="J30" s="62"/>
      <c r="K30" s="22"/>
      <c r="L30" s="22"/>
      <c r="M30" s="23"/>
      <c r="N30" s="23"/>
      <c r="O30" s="23"/>
      <c r="P30" s="63"/>
      <c r="Q30" s="63"/>
      <c r="R30" s="63"/>
      <c r="S30" s="63"/>
      <c r="T30" s="63"/>
      <c r="U30" s="63"/>
      <c r="V30" s="63"/>
      <c r="W30" s="63"/>
      <c r="X30" s="64"/>
    </row>
    <row r="31" spans="1:32" ht="18.75" customHeight="1" thickBot="1" x14ac:dyDescent="0.35">
      <c r="B31" s="67"/>
      <c r="C31" s="8"/>
      <c r="D31" s="7"/>
      <c r="E31" s="7"/>
      <c r="F31" s="7"/>
      <c r="G31" s="7"/>
      <c r="H31" s="17"/>
      <c r="I31" s="68"/>
      <c r="J31" s="68"/>
      <c r="K31" s="24" t="s">
        <v>16</v>
      </c>
      <c r="L31" s="24"/>
      <c r="M31" s="25"/>
      <c r="N31" s="25"/>
      <c r="O31" s="25"/>
      <c r="P31" s="69"/>
      <c r="Q31" s="69"/>
      <c r="R31" s="69"/>
      <c r="S31" s="69"/>
      <c r="T31" s="69"/>
      <c r="U31" s="69"/>
      <c r="V31" s="69"/>
      <c r="W31" s="69"/>
      <c r="X31" s="70"/>
    </row>
    <row r="32" spans="1:32" x14ac:dyDescent="0.25">
      <c r="B32" s="9" t="s">
        <v>81</v>
      </c>
    </row>
    <row r="33" spans="2:2" x14ac:dyDescent="0.25">
      <c r="B33" s="9" t="s">
        <v>31</v>
      </c>
    </row>
  </sheetData>
  <sortState ref="A9:AF24">
    <sortCondition ref="A9:A24"/>
  </sortState>
  <mergeCells count="4">
    <mergeCell ref="W2:X2"/>
    <mergeCell ref="B3:X3"/>
    <mergeCell ref="B4:X4"/>
    <mergeCell ref="B6:X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14" scale="44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2017-06-07T21:23:25Z</cp:lastPrinted>
  <dcterms:created xsi:type="dcterms:W3CDTF">2017-05-30T16:08:01Z</dcterms:created>
  <dcterms:modified xsi:type="dcterms:W3CDTF">2017-06-07T21:23:32Z</dcterms:modified>
</cp:coreProperties>
</file>